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B. Vehicles and Services\1. Mothushi Moifo\5. RT57- Vehicles\RT57-2019\New Pricing 1 Apr 2021 to 31 Mar 2022\Accessories\"/>
    </mc:Choice>
  </mc:AlternateContent>
  <bookViews>
    <workbookView xWindow="0" yWindow="0" windowWidth="23040" windowHeight="8616"/>
  </bookViews>
  <sheets>
    <sheet name="Business Behin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7" i="2" l="1"/>
  <c r="D66" i="2"/>
  <c r="E66" i="2" s="1"/>
  <c r="D65" i="2"/>
  <c r="E65" i="2" s="1"/>
  <c r="D64" i="2"/>
  <c r="E64" i="2" s="1"/>
  <c r="D63" i="2"/>
  <c r="E63" i="2" s="1"/>
  <c r="D62" i="2"/>
  <c r="E62" i="2" s="1"/>
  <c r="D61" i="2"/>
  <c r="E61" i="2" s="1"/>
  <c r="D60" i="2"/>
  <c r="E60" i="2" s="1"/>
  <c r="D59" i="2"/>
  <c r="E59" i="2" s="1"/>
  <c r="D58" i="2"/>
  <c r="E58" i="2" s="1"/>
  <c r="D57" i="2"/>
  <c r="E57" i="2" s="1"/>
  <c r="D56" i="2"/>
  <c r="E56" i="2" s="1"/>
  <c r="D55" i="2"/>
  <c r="E55" i="2" s="1"/>
  <c r="D54" i="2"/>
  <c r="E54" i="2" s="1"/>
  <c r="D53" i="2"/>
  <c r="E53" i="2" s="1"/>
  <c r="D52" i="2"/>
  <c r="E52" i="2" s="1"/>
  <c r="E67" i="2" s="1"/>
  <c r="B49" i="2"/>
  <c r="D48" i="2"/>
  <c r="E48" i="2" s="1"/>
  <c r="D47" i="2"/>
  <c r="E47" i="2" s="1"/>
  <c r="D46" i="2"/>
  <c r="E46" i="2" s="1"/>
  <c r="D45" i="2"/>
  <c r="E45" i="2" s="1"/>
  <c r="D44" i="2"/>
  <c r="E44" i="2" s="1"/>
  <c r="D43" i="2"/>
  <c r="E43" i="2" s="1"/>
  <c r="D42" i="2"/>
  <c r="E42" i="2" s="1"/>
  <c r="D41" i="2"/>
  <c r="E41" i="2" s="1"/>
  <c r="D40" i="2"/>
  <c r="E40" i="2" s="1"/>
  <c r="D39" i="2"/>
  <c r="E39" i="2" s="1"/>
  <c r="D38" i="2"/>
  <c r="E38" i="2" s="1"/>
  <c r="D37" i="2"/>
  <c r="E37" i="2" s="1"/>
  <c r="D36" i="2"/>
  <c r="E36" i="2" s="1"/>
  <c r="D35" i="2"/>
  <c r="E35" i="2" s="1"/>
  <c r="B32" i="2"/>
  <c r="D31" i="2"/>
  <c r="E31" i="2" s="1"/>
  <c r="D30" i="2"/>
  <c r="E30" i="2" s="1"/>
  <c r="D29" i="2"/>
  <c r="E29" i="2" s="1"/>
  <c r="D28" i="2"/>
  <c r="E28" i="2" s="1"/>
  <c r="D27" i="2"/>
  <c r="E27" i="2" s="1"/>
  <c r="D26" i="2"/>
  <c r="E26" i="2" s="1"/>
  <c r="D25" i="2"/>
  <c r="E25" i="2" s="1"/>
  <c r="D24" i="2"/>
  <c r="E24" i="2" s="1"/>
  <c r="D23" i="2"/>
  <c r="E23" i="2" s="1"/>
  <c r="D22" i="2"/>
  <c r="E22" i="2" s="1"/>
  <c r="D21" i="2"/>
  <c r="E21" i="2" s="1"/>
  <c r="D20" i="2"/>
  <c r="E20" i="2" s="1"/>
  <c r="D19" i="2"/>
  <c r="E19" i="2" s="1"/>
  <c r="D18" i="2"/>
  <c r="E18" i="2" s="1"/>
  <c r="B14" i="2"/>
  <c r="D13" i="2"/>
  <c r="E13" i="2" s="1"/>
  <c r="D12" i="2"/>
  <c r="E12" i="2" s="1"/>
  <c r="D11" i="2"/>
  <c r="E11" i="2" s="1"/>
  <c r="D10" i="2"/>
  <c r="E10" i="2" s="1"/>
  <c r="D9" i="2"/>
  <c r="E9" i="2" s="1"/>
  <c r="D8" i="2"/>
  <c r="E8" i="2" s="1"/>
  <c r="D7" i="2"/>
  <c r="E7" i="2" s="1"/>
  <c r="D6" i="2"/>
  <c r="E6" i="2" s="1"/>
  <c r="D5" i="2"/>
  <c r="E5" i="2" s="1"/>
  <c r="D4" i="2"/>
  <c r="E4" i="2" s="1"/>
  <c r="D3" i="2"/>
  <c r="E3" i="2" s="1"/>
  <c r="D2" i="2"/>
  <c r="E2" i="2" s="1"/>
  <c r="E14" i="2" l="1"/>
  <c r="E49" i="2"/>
  <c r="E32" i="2"/>
</calcChain>
</file>

<file path=xl/sharedStrings.xml><?xml version="1.0" encoding="utf-8"?>
<sst xmlns="http://schemas.openxmlformats.org/spreadsheetml/2006/main" count="79" uniqueCount="36">
  <si>
    <t>Optional Extras for HL757-9S Front End Loader</t>
  </si>
  <si>
    <t>Total Cost</t>
  </si>
  <si>
    <t>VAT %</t>
  </si>
  <si>
    <t>VAT Total</t>
  </si>
  <si>
    <t>Total Including VAT</t>
  </si>
  <si>
    <t>Centralised Lube System (not automatic)</t>
  </si>
  <si>
    <t>Spare Tyre and Rim (20,5-25, 12 PR L3) as per Wynand WhatsApp</t>
  </si>
  <si>
    <t>Engine Monitoring System</t>
  </si>
  <si>
    <t>Oil Sampling Valves</t>
  </si>
  <si>
    <t>Service Plan (2 year 3000 hours scheduled Maintenance- excl Travel)</t>
  </si>
  <si>
    <t>Licence and Registration (Free of charge)</t>
  </si>
  <si>
    <t>Licence Plates x 2 (N/A)</t>
  </si>
  <si>
    <t>Air Conditioner  (Free of charge)</t>
  </si>
  <si>
    <t>Operators Manual  (Free of charge)</t>
  </si>
  <si>
    <t>West Coast Paint Body Golden Yellow / Paint Bonnet Brunswick Green</t>
  </si>
  <si>
    <t>Orange LED light strips (3 strips)</t>
  </si>
  <si>
    <t>Tyre Pump (N/A)</t>
  </si>
  <si>
    <t>Sub Total</t>
  </si>
  <si>
    <t>Optional Extras R520LC-9 Excavator</t>
  </si>
  <si>
    <t>Screen Guard</t>
  </si>
  <si>
    <t>Rear Light</t>
  </si>
  <si>
    <t>Replace decals after painting (Free of charge)</t>
  </si>
  <si>
    <t>Air Conditioner (Free of charge)</t>
  </si>
  <si>
    <t>Price for 1,9m3 bucket</t>
  </si>
  <si>
    <t>Price for 2,0m3 bucket</t>
  </si>
  <si>
    <t>Price for 1,9m3 rock bucket</t>
  </si>
  <si>
    <t>Operators Manual</t>
  </si>
  <si>
    <t>Optional Extras for HX220S Excavator</t>
  </si>
  <si>
    <t>Price for 1,2m3 bucket</t>
  </si>
  <si>
    <t>Price for 1,5m3 bucket</t>
  </si>
  <si>
    <t>Price for 1,0m3 rock bucket</t>
  </si>
  <si>
    <t>Operators Manual (Free of charge)</t>
  </si>
  <si>
    <t>Optional Extras for R300LC-9S Excavator</t>
  </si>
  <si>
    <t>Stick Length of 3,5m (Standard)</t>
  </si>
  <si>
    <t>Price for 1,8m3 bucket</t>
  </si>
  <si>
    <t>Price for 1,6m3 rock bucket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</si>
</sst>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R&quot;* #,##0.00_);_(&quot;R&quot;* \(#,##0.00\);_(&quot;R&quot;* &quot;-&quot;??_);_(@_)"/>
    <numFmt numFmtId="167" formatCode="&quot;R&quot;\ #,##0"/>
  </numFmts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10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5">
    <xf numFmtId="0" fontId="0" fillId="0" borderId="0" xfId="0"/>
    <xf numFmtId="0" fontId="4" fillId="4" borderId="0" xfId="0" applyFont="1" applyFill="1" applyBorder="1" applyAlignment="1">
      <alignment horizontal="left"/>
    </xf>
    <xf numFmtId="167" fontId="5" fillId="4" borderId="0" xfId="3" applyNumberFormat="1" applyFont="1" applyFill="1" applyBorder="1" applyAlignment="1">
      <alignment horizontal="right"/>
    </xf>
    <xf numFmtId="167" fontId="5" fillId="4" borderId="0" xfId="0" applyNumberFormat="1" applyFont="1" applyFill="1" applyBorder="1" applyAlignment="1">
      <alignment horizontal="right"/>
    </xf>
    <xf numFmtId="0" fontId="0" fillId="0" borderId="0" xfId="0" applyBorder="1" applyAlignment="1">
      <alignment horizontal="left"/>
    </xf>
    <xf numFmtId="167" fontId="0" fillId="0" borderId="0" xfId="3" applyNumberFormat="1" applyFont="1" applyFill="1" applyBorder="1" applyAlignment="1">
      <alignment horizontal="right"/>
    </xf>
    <xf numFmtId="9" fontId="0" fillId="0" borderId="0" xfId="4" applyFont="1" applyFill="1" applyBorder="1" applyAlignment="1">
      <alignment horizontal="right"/>
    </xf>
    <xf numFmtId="167" fontId="0" fillId="0" borderId="0" xfId="0" applyNumberForma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167" fontId="4" fillId="0" borderId="3" xfId="3" applyNumberFormat="1" applyFont="1" applyFill="1" applyBorder="1" applyAlignment="1">
      <alignment horizontal="right"/>
    </xf>
    <xf numFmtId="167" fontId="3" fillId="0" borderId="0" xfId="3" applyNumberFormat="1" applyFont="1" applyFill="1" applyBorder="1" applyAlignment="1">
      <alignment horizontal="right"/>
    </xf>
    <xf numFmtId="167" fontId="4" fillId="0" borderId="3" xfId="0" applyNumberFormat="1" applyFont="1" applyFill="1" applyBorder="1" applyAlignment="1">
      <alignment horizontal="right"/>
    </xf>
    <xf numFmtId="167" fontId="0" fillId="0" borderId="0" xfId="0" applyNumberFormat="1" applyBorder="1" applyAlignment="1">
      <alignment horizontal="right"/>
    </xf>
    <xf numFmtId="167" fontId="4" fillId="0" borderId="3" xfId="0" applyNumberFormat="1" applyFont="1" applyBorder="1" applyAlignment="1">
      <alignment horizontal="right"/>
    </xf>
  </cellXfs>
  <cellStyles count="5">
    <cellStyle name="cellstyle" xfId="2"/>
    <cellStyle name="Currency" xfId="3" builtinId="4"/>
    <cellStyle name="Normal" xfId="0" builtinId="0"/>
    <cellStyle name="Percent" xfId="4" builtinId="5"/>
    <cellStyle name="sty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workbookViewId="0">
      <selection activeCell="I12" sqref="I12"/>
    </sheetView>
  </sheetViews>
  <sheetFormatPr defaultColWidth="9.109375" defaultRowHeight="14.4" x14ac:dyDescent="0.3"/>
  <cols>
    <col min="1" max="1" width="64.33203125" style="4" bestFit="1" customWidth="1"/>
    <col min="2" max="2" width="9.6640625" style="5" bestFit="1" customWidth="1"/>
    <col min="3" max="3" width="6.5546875" style="5" bestFit="1" customWidth="1"/>
    <col min="4" max="4" width="9.44140625" style="5" bestFit="1" customWidth="1"/>
    <col min="5" max="5" width="18.33203125" style="13" bestFit="1" customWidth="1"/>
    <col min="6" max="16384" width="9.109375" style="4"/>
  </cols>
  <sheetData>
    <row r="1" spans="1:5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 x14ac:dyDescent="0.3">
      <c r="A2" s="4" t="s">
        <v>5</v>
      </c>
      <c r="B2" s="5">
        <v>42000</v>
      </c>
      <c r="C2" s="6">
        <v>0.15</v>
      </c>
      <c r="D2" s="5">
        <f t="shared" ref="D2:D13" si="0">B2*C2</f>
        <v>6300</v>
      </c>
      <c r="E2" s="7">
        <f t="shared" ref="E2:E13" si="1">B2+D2</f>
        <v>48300</v>
      </c>
    </row>
    <row r="3" spans="1:5" x14ac:dyDescent="0.3">
      <c r="A3" s="4" t="s">
        <v>6</v>
      </c>
      <c r="B3" s="5">
        <v>23640</v>
      </c>
      <c r="C3" s="6">
        <v>0.15</v>
      </c>
      <c r="D3" s="5">
        <f t="shared" si="0"/>
        <v>3546</v>
      </c>
      <c r="E3" s="7">
        <f t="shared" si="1"/>
        <v>27186</v>
      </c>
    </row>
    <row r="4" spans="1:5" x14ac:dyDescent="0.3">
      <c r="A4" s="4" t="s">
        <v>7</v>
      </c>
      <c r="B4" s="5">
        <v>9000</v>
      </c>
      <c r="C4" s="6">
        <v>0.15</v>
      </c>
      <c r="D4" s="5">
        <f t="shared" si="0"/>
        <v>1350</v>
      </c>
      <c r="E4" s="7">
        <f t="shared" si="1"/>
        <v>10350</v>
      </c>
    </row>
    <row r="5" spans="1:5" x14ac:dyDescent="0.3">
      <c r="A5" s="4" t="s">
        <v>8</v>
      </c>
      <c r="B5" s="5">
        <v>3000</v>
      </c>
      <c r="C5" s="6">
        <v>0.15</v>
      </c>
      <c r="D5" s="5">
        <f t="shared" si="0"/>
        <v>450</v>
      </c>
      <c r="E5" s="7">
        <f t="shared" si="1"/>
        <v>3450</v>
      </c>
    </row>
    <row r="6" spans="1:5" x14ac:dyDescent="0.3">
      <c r="A6" s="4" t="s">
        <v>9</v>
      </c>
      <c r="B6" s="5">
        <v>209446.56</v>
      </c>
      <c r="C6" s="6">
        <v>0.15</v>
      </c>
      <c r="D6" s="5">
        <f t="shared" si="0"/>
        <v>31416.983999999997</v>
      </c>
      <c r="E6" s="7">
        <f t="shared" si="1"/>
        <v>240863.54399999999</v>
      </c>
    </row>
    <row r="7" spans="1:5" x14ac:dyDescent="0.3">
      <c r="A7" s="4" t="s">
        <v>10</v>
      </c>
      <c r="B7" s="5">
        <v>0</v>
      </c>
      <c r="C7" s="6">
        <v>0.15</v>
      </c>
      <c r="D7" s="5">
        <f t="shared" si="0"/>
        <v>0</v>
      </c>
      <c r="E7" s="7">
        <f t="shared" si="1"/>
        <v>0</v>
      </c>
    </row>
    <row r="8" spans="1:5" x14ac:dyDescent="0.3">
      <c r="A8" s="4" t="s">
        <v>11</v>
      </c>
      <c r="B8" s="5">
        <v>0</v>
      </c>
      <c r="C8" s="6">
        <v>0.15</v>
      </c>
      <c r="D8" s="5">
        <f t="shared" si="0"/>
        <v>0</v>
      </c>
      <c r="E8" s="7">
        <f t="shared" si="1"/>
        <v>0</v>
      </c>
    </row>
    <row r="9" spans="1:5" x14ac:dyDescent="0.3">
      <c r="A9" s="4" t="s">
        <v>12</v>
      </c>
      <c r="B9" s="5">
        <v>0</v>
      </c>
      <c r="C9" s="6">
        <v>0.15</v>
      </c>
      <c r="D9" s="5">
        <f t="shared" si="0"/>
        <v>0</v>
      </c>
      <c r="E9" s="7">
        <f t="shared" si="1"/>
        <v>0</v>
      </c>
    </row>
    <row r="10" spans="1:5" x14ac:dyDescent="0.3">
      <c r="A10" s="4" t="s">
        <v>13</v>
      </c>
      <c r="B10" s="5">
        <v>0</v>
      </c>
      <c r="C10" s="6">
        <v>0.15</v>
      </c>
      <c r="D10" s="5">
        <f t="shared" si="0"/>
        <v>0</v>
      </c>
      <c r="E10" s="7">
        <f t="shared" si="1"/>
        <v>0</v>
      </c>
    </row>
    <row r="11" spans="1:5" x14ac:dyDescent="0.3">
      <c r="A11" s="8" t="s">
        <v>14</v>
      </c>
      <c r="B11" s="5">
        <v>45600</v>
      </c>
      <c r="C11" s="6">
        <v>0.15</v>
      </c>
      <c r="D11" s="5">
        <f t="shared" si="0"/>
        <v>6840</v>
      </c>
      <c r="E11" s="7">
        <f t="shared" si="1"/>
        <v>52440</v>
      </c>
    </row>
    <row r="12" spans="1:5" x14ac:dyDescent="0.3">
      <c r="A12" s="4" t="s">
        <v>15</v>
      </c>
      <c r="B12" s="5">
        <v>4200</v>
      </c>
      <c r="C12" s="6">
        <v>0.15</v>
      </c>
      <c r="D12" s="5">
        <f t="shared" si="0"/>
        <v>630</v>
      </c>
      <c r="E12" s="7">
        <f t="shared" si="1"/>
        <v>4830</v>
      </c>
    </row>
    <row r="13" spans="1:5" x14ac:dyDescent="0.3">
      <c r="A13" s="4" t="s">
        <v>16</v>
      </c>
      <c r="B13" s="5">
        <v>0</v>
      </c>
      <c r="C13" s="6">
        <v>0.15</v>
      </c>
      <c r="D13" s="5">
        <f t="shared" si="0"/>
        <v>0</v>
      </c>
      <c r="E13" s="7">
        <f t="shared" si="1"/>
        <v>0</v>
      </c>
    </row>
    <row r="14" spans="1:5" ht="15" thickBot="1" x14ac:dyDescent="0.35">
      <c r="A14" s="9" t="s">
        <v>17</v>
      </c>
      <c r="B14" s="10">
        <f>SUM(B2:B13)</f>
        <v>336886.56</v>
      </c>
      <c r="C14" s="11"/>
      <c r="D14" s="11"/>
      <c r="E14" s="12">
        <f>SUM(E2:E13)</f>
        <v>387419.54399999999</v>
      </c>
    </row>
    <row r="15" spans="1:5" ht="15" thickTop="1" x14ac:dyDescent="0.3"/>
    <row r="16" spans="1:5" x14ac:dyDescent="0.3">
      <c r="A16" s="9"/>
    </row>
    <row r="17" spans="1:5" x14ac:dyDescent="0.3">
      <c r="A17" s="1" t="s">
        <v>18</v>
      </c>
      <c r="B17" s="2" t="s">
        <v>1</v>
      </c>
      <c r="C17" s="2" t="s">
        <v>2</v>
      </c>
      <c r="D17" s="2" t="s">
        <v>3</v>
      </c>
      <c r="E17" s="3" t="s">
        <v>4</v>
      </c>
    </row>
    <row r="18" spans="1:5" x14ac:dyDescent="0.3">
      <c r="A18" s="8" t="s">
        <v>19</v>
      </c>
      <c r="B18" s="5">
        <v>5400</v>
      </c>
      <c r="C18" s="6">
        <v>0.15</v>
      </c>
      <c r="D18" s="5">
        <f>B18*C18</f>
        <v>810</v>
      </c>
      <c r="E18" s="7">
        <f t="shared" ref="E18:E31" si="2">B18+D18</f>
        <v>6210</v>
      </c>
    </row>
    <row r="19" spans="1:5" x14ac:dyDescent="0.3">
      <c r="A19" s="8" t="s">
        <v>20</v>
      </c>
      <c r="B19" s="5">
        <v>1800</v>
      </c>
      <c r="C19" s="6">
        <v>0.15</v>
      </c>
      <c r="D19" s="5">
        <f>B19*C19</f>
        <v>270</v>
      </c>
      <c r="E19" s="7">
        <f t="shared" si="2"/>
        <v>2070</v>
      </c>
    </row>
    <row r="20" spans="1:5" x14ac:dyDescent="0.3">
      <c r="A20" s="8" t="s">
        <v>14</v>
      </c>
      <c r="B20" s="5">
        <v>45600</v>
      </c>
      <c r="C20" s="6">
        <v>0.15</v>
      </c>
      <c r="D20" s="5">
        <f>B20*C20</f>
        <v>6840</v>
      </c>
      <c r="E20" s="7">
        <f t="shared" si="2"/>
        <v>52440</v>
      </c>
    </row>
    <row r="21" spans="1:5" x14ac:dyDescent="0.3">
      <c r="A21" s="8" t="s">
        <v>21</v>
      </c>
      <c r="B21" s="5">
        <v>0</v>
      </c>
      <c r="C21" s="6">
        <v>0.15</v>
      </c>
      <c r="D21" s="5">
        <f>B21*C21</f>
        <v>0</v>
      </c>
      <c r="E21" s="7">
        <f t="shared" si="2"/>
        <v>0</v>
      </c>
    </row>
    <row r="22" spans="1:5" x14ac:dyDescent="0.3">
      <c r="A22" s="4" t="s">
        <v>5</v>
      </c>
      <c r="B22" s="5">
        <v>42000</v>
      </c>
      <c r="C22" s="6">
        <v>0.15</v>
      </c>
      <c r="D22" s="5">
        <f t="shared" ref="D22:D31" si="3">B22*C22</f>
        <v>6300</v>
      </c>
      <c r="E22" s="7">
        <f t="shared" si="2"/>
        <v>48300</v>
      </c>
    </row>
    <row r="23" spans="1:5" x14ac:dyDescent="0.3">
      <c r="A23" s="4" t="s">
        <v>7</v>
      </c>
      <c r="B23" s="5">
        <v>9000</v>
      </c>
      <c r="C23" s="6">
        <v>0.15</v>
      </c>
      <c r="D23" s="5">
        <f t="shared" si="3"/>
        <v>1350</v>
      </c>
      <c r="E23" s="7">
        <f t="shared" si="2"/>
        <v>10350</v>
      </c>
    </row>
    <row r="24" spans="1:5" x14ac:dyDescent="0.3">
      <c r="A24" s="4" t="s">
        <v>8</v>
      </c>
      <c r="B24" s="5">
        <v>3000</v>
      </c>
      <c r="C24" s="6">
        <v>0.15</v>
      </c>
      <c r="D24" s="5">
        <f t="shared" si="3"/>
        <v>450</v>
      </c>
      <c r="E24" s="7">
        <f t="shared" si="2"/>
        <v>3450</v>
      </c>
    </row>
    <row r="25" spans="1:5" x14ac:dyDescent="0.3">
      <c r="A25" s="4" t="s">
        <v>9</v>
      </c>
      <c r="B25" s="5">
        <v>216732.24000000002</v>
      </c>
      <c r="C25" s="6">
        <v>0.15</v>
      </c>
      <c r="D25" s="5">
        <f t="shared" si="3"/>
        <v>32509.836000000003</v>
      </c>
      <c r="E25" s="7">
        <f t="shared" si="2"/>
        <v>249242.07600000003</v>
      </c>
    </row>
    <row r="26" spans="1:5" x14ac:dyDescent="0.3">
      <c r="A26" s="4" t="s">
        <v>22</v>
      </c>
      <c r="B26" s="5">
        <v>0</v>
      </c>
      <c r="C26" s="6">
        <v>0.15</v>
      </c>
      <c r="D26" s="5">
        <f t="shared" si="3"/>
        <v>0</v>
      </c>
      <c r="E26" s="7">
        <f t="shared" si="2"/>
        <v>0</v>
      </c>
    </row>
    <row r="27" spans="1:5" x14ac:dyDescent="0.3">
      <c r="A27" s="4" t="s">
        <v>23</v>
      </c>
      <c r="B27" s="5">
        <v>114000</v>
      </c>
      <c r="C27" s="6">
        <v>0.15</v>
      </c>
      <c r="D27" s="5">
        <f t="shared" si="3"/>
        <v>17100</v>
      </c>
      <c r="E27" s="7">
        <f t="shared" si="2"/>
        <v>131100</v>
      </c>
    </row>
    <row r="28" spans="1:5" x14ac:dyDescent="0.3">
      <c r="A28" s="4" t="s">
        <v>24</v>
      </c>
      <c r="B28" s="5">
        <v>126000</v>
      </c>
      <c r="C28" s="6">
        <v>0.15</v>
      </c>
      <c r="D28" s="5">
        <f t="shared" si="3"/>
        <v>18900</v>
      </c>
      <c r="E28" s="7">
        <f t="shared" si="2"/>
        <v>144900</v>
      </c>
    </row>
    <row r="29" spans="1:5" x14ac:dyDescent="0.3">
      <c r="A29" s="4" t="s">
        <v>25</v>
      </c>
      <c r="B29" s="5">
        <v>150000</v>
      </c>
      <c r="C29" s="6">
        <v>0.15</v>
      </c>
      <c r="D29" s="5">
        <f t="shared" si="3"/>
        <v>22500</v>
      </c>
      <c r="E29" s="7">
        <f t="shared" si="2"/>
        <v>172500</v>
      </c>
    </row>
    <row r="30" spans="1:5" x14ac:dyDescent="0.3">
      <c r="A30" s="4" t="s">
        <v>26</v>
      </c>
      <c r="B30" s="5">
        <v>0</v>
      </c>
      <c r="C30" s="6">
        <v>0.15</v>
      </c>
      <c r="D30" s="5">
        <f t="shared" si="3"/>
        <v>0</v>
      </c>
      <c r="E30" s="7">
        <f t="shared" si="2"/>
        <v>0</v>
      </c>
    </row>
    <row r="31" spans="1:5" x14ac:dyDescent="0.3">
      <c r="A31" s="4" t="s">
        <v>15</v>
      </c>
      <c r="B31" s="5">
        <v>4200</v>
      </c>
      <c r="C31" s="6">
        <v>0.15</v>
      </c>
      <c r="D31" s="5">
        <f t="shared" si="3"/>
        <v>630</v>
      </c>
      <c r="E31" s="7">
        <f t="shared" si="2"/>
        <v>4830</v>
      </c>
    </row>
    <row r="32" spans="1:5" ht="15" thickBot="1" x14ac:dyDescent="0.35">
      <c r="A32" s="9" t="s">
        <v>17</v>
      </c>
      <c r="B32" s="10">
        <f>SUM(B18:B31)</f>
        <v>717732.24</v>
      </c>
      <c r="C32" s="11"/>
      <c r="D32" s="11"/>
      <c r="E32" s="12">
        <f>SUM(E18:E31)</f>
        <v>825392.076</v>
      </c>
    </row>
    <row r="33" spans="1:5" ht="15" thickTop="1" x14ac:dyDescent="0.3">
      <c r="E33" s="7"/>
    </row>
    <row r="34" spans="1:5" x14ac:dyDescent="0.3">
      <c r="A34" s="1" t="s">
        <v>27</v>
      </c>
      <c r="B34" s="2" t="s">
        <v>1</v>
      </c>
      <c r="C34" s="2" t="s">
        <v>2</v>
      </c>
      <c r="D34" s="2" t="s">
        <v>3</v>
      </c>
      <c r="E34" s="3" t="s">
        <v>4</v>
      </c>
    </row>
    <row r="35" spans="1:5" x14ac:dyDescent="0.3">
      <c r="A35" s="8" t="s">
        <v>19</v>
      </c>
      <c r="B35" s="5">
        <v>5400</v>
      </c>
      <c r="C35" s="6">
        <v>0.15</v>
      </c>
      <c r="D35" s="5">
        <f>B35*C35</f>
        <v>810</v>
      </c>
      <c r="E35" s="7">
        <f t="shared" ref="E35:E48" si="4">B35+D35</f>
        <v>6210</v>
      </c>
    </row>
    <row r="36" spans="1:5" x14ac:dyDescent="0.3">
      <c r="A36" s="8" t="s">
        <v>20</v>
      </c>
      <c r="B36" s="5">
        <v>1800</v>
      </c>
      <c r="C36" s="6">
        <v>0.15</v>
      </c>
      <c r="D36" s="5">
        <f>B36*C36</f>
        <v>270</v>
      </c>
      <c r="E36" s="7">
        <f t="shared" si="4"/>
        <v>2070</v>
      </c>
    </row>
    <row r="37" spans="1:5" x14ac:dyDescent="0.3">
      <c r="A37" s="8" t="s">
        <v>14</v>
      </c>
      <c r="B37" s="5">
        <v>45600</v>
      </c>
      <c r="C37" s="6">
        <v>0.15</v>
      </c>
      <c r="D37" s="5">
        <f>B37*C37</f>
        <v>6840</v>
      </c>
      <c r="E37" s="7">
        <f t="shared" si="4"/>
        <v>52440</v>
      </c>
    </row>
    <row r="38" spans="1:5" x14ac:dyDescent="0.3">
      <c r="A38" s="8" t="s">
        <v>21</v>
      </c>
      <c r="B38" s="5">
        <v>0</v>
      </c>
      <c r="C38" s="6">
        <v>0.15</v>
      </c>
      <c r="D38" s="5">
        <f>B38*C38</f>
        <v>0</v>
      </c>
      <c r="E38" s="7">
        <f t="shared" si="4"/>
        <v>0</v>
      </c>
    </row>
    <row r="39" spans="1:5" x14ac:dyDescent="0.3">
      <c r="A39" s="4" t="s">
        <v>5</v>
      </c>
      <c r="B39" s="5">
        <v>42000</v>
      </c>
      <c r="C39" s="6">
        <v>0.15</v>
      </c>
      <c r="D39" s="5">
        <f t="shared" ref="D39:D48" si="5">B39*C39</f>
        <v>6300</v>
      </c>
      <c r="E39" s="7">
        <f t="shared" si="4"/>
        <v>48300</v>
      </c>
    </row>
    <row r="40" spans="1:5" x14ac:dyDescent="0.3">
      <c r="A40" s="4" t="s">
        <v>7</v>
      </c>
      <c r="B40" s="5">
        <v>9000</v>
      </c>
      <c r="C40" s="6">
        <v>0.15</v>
      </c>
      <c r="D40" s="5">
        <f t="shared" si="5"/>
        <v>1350</v>
      </c>
      <c r="E40" s="7">
        <f t="shared" si="4"/>
        <v>10350</v>
      </c>
    </row>
    <row r="41" spans="1:5" x14ac:dyDescent="0.3">
      <c r="A41" s="4" t="s">
        <v>8</v>
      </c>
      <c r="B41" s="5">
        <v>3000</v>
      </c>
      <c r="C41" s="6">
        <v>0.15</v>
      </c>
      <c r="D41" s="5">
        <f t="shared" si="5"/>
        <v>450</v>
      </c>
      <c r="E41" s="7">
        <f t="shared" si="4"/>
        <v>3450</v>
      </c>
    </row>
    <row r="42" spans="1:5" x14ac:dyDescent="0.3">
      <c r="A42" s="4" t="s">
        <v>9</v>
      </c>
      <c r="B42" s="5">
        <v>162244.07999999999</v>
      </c>
      <c r="C42" s="6">
        <v>0.15</v>
      </c>
      <c r="D42" s="5">
        <f t="shared" si="5"/>
        <v>24336.611999999997</v>
      </c>
      <c r="E42" s="7">
        <f t="shared" si="4"/>
        <v>186580.69199999998</v>
      </c>
    </row>
    <row r="43" spans="1:5" x14ac:dyDescent="0.3">
      <c r="A43" s="4" t="s">
        <v>22</v>
      </c>
      <c r="B43" s="5">
        <v>0</v>
      </c>
      <c r="C43" s="6">
        <v>0.15</v>
      </c>
      <c r="D43" s="5">
        <f t="shared" si="5"/>
        <v>0</v>
      </c>
      <c r="E43" s="7">
        <f t="shared" si="4"/>
        <v>0</v>
      </c>
    </row>
    <row r="44" spans="1:5" x14ac:dyDescent="0.3">
      <c r="A44" s="4" t="s">
        <v>28</v>
      </c>
      <c r="B44" s="5">
        <v>90000</v>
      </c>
      <c r="C44" s="6">
        <v>0.15</v>
      </c>
      <c r="D44" s="5">
        <f t="shared" si="5"/>
        <v>13500</v>
      </c>
      <c r="E44" s="7">
        <f t="shared" si="4"/>
        <v>103500</v>
      </c>
    </row>
    <row r="45" spans="1:5" x14ac:dyDescent="0.3">
      <c r="A45" s="4" t="s">
        <v>29</v>
      </c>
      <c r="B45" s="5">
        <v>102000</v>
      </c>
      <c r="C45" s="6">
        <v>0.15</v>
      </c>
      <c r="D45" s="5">
        <f t="shared" si="5"/>
        <v>15300</v>
      </c>
      <c r="E45" s="7">
        <f t="shared" si="4"/>
        <v>117300</v>
      </c>
    </row>
    <row r="46" spans="1:5" x14ac:dyDescent="0.3">
      <c r="A46" s="4" t="s">
        <v>30</v>
      </c>
      <c r="B46" s="5">
        <v>108000</v>
      </c>
      <c r="C46" s="6">
        <v>0.15</v>
      </c>
      <c r="D46" s="5">
        <f t="shared" si="5"/>
        <v>16200</v>
      </c>
      <c r="E46" s="7">
        <f t="shared" si="4"/>
        <v>124200</v>
      </c>
    </row>
    <row r="47" spans="1:5" x14ac:dyDescent="0.3">
      <c r="A47" s="4" t="s">
        <v>31</v>
      </c>
      <c r="B47" s="5">
        <v>0</v>
      </c>
      <c r="C47" s="6">
        <v>0.15</v>
      </c>
      <c r="D47" s="5">
        <f t="shared" si="5"/>
        <v>0</v>
      </c>
      <c r="E47" s="7">
        <f t="shared" si="4"/>
        <v>0</v>
      </c>
    </row>
    <row r="48" spans="1:5" x14ac:dyDescent="0.3">
      <c r="A48" s="4" t="s">
        <v>15</v>
      </c>
      <c r="B48" s="5">
        <v>4200</v>
      </c>
      <c r="C48" s="6">
        <v>0.15</v>
      </c>
      <c r="D48" s="5">
        <f t="shared" si="5"/>
        <v>630</v>
      </c>
      <c r="E48" s="7">
        <f t="shared" si="4"/>
        <v>4830</v>
      </c>
    </row>
    <row r="49" spans="1:5" ht="15" thickBot="1" x14ac:dyDescent="0.35">
      <c r="A49" s="9" t="s">
        <v>17</v>
      </c>
      <c r="B49" s="10">
        <f>SUM(B35:B48)</f>
        <v>573244.07999999996</v>
      </c>
      <c r="C49" s="11"/>
      <c r="D49" s="11"/>
      <c r="E49" s="12">
        <f>SUM(E35:E48)</f>
        <v>659230.69200000004</v>
      </c>
    </row>
    <row r="50" spans="1:5" ht="15" thickTop="1" x14ac:dyDescent="0.3"/>
    <row r="51" spans="1:5" x14ac:dyDescent="0.3">
      <c r="A51" s="1" t="s">
        <v>32</v>
      </c>
      <c r="B51" s="2" t="s">
        <v>1</v>
      </c>
      <c r="C51" s="2" t="s">
        <v>2</v>
      </c>
      <c r="D51" s="2" t="s">
        <v>3</v>
      </c>
      <c r="E51" s="3" t="s">
        <v>4</v>
      </c>
    </row>
    <row r="52" spans="1:5" x14ac:dyDescent="0.3">
      <c r="A52" s="4" t="s">
        <v>19</v>
      </c>
      <c r="B52" s="5">
        <v>5400</v>
      </c>
      <c r="C52" s="6">
        <v>0.15</v>
      </c>
      <c r="D52" s="5">
        <f>B52*C52</f>
        <v>810</v>
      </c>
      <c r="E52" s="13">
        <f t="shared" ref="E52:E66" si="6">B52+D52</f>
        <v>6210</v>
      </c>
    </row>
    <row r="53" spans="1:5" x14ac:dyDescent="0.3">
      <c r="A53" s="4" t="s">
        <v>20</v>
      </c>
      <c r="B53" s="5">
        <v>1800</v>
      </c>
      <c r="C53" s="6">
        <v>0.15</v>
      </c>
      <c r="D53" s="5">
        <f>B53*C53</f>
        <v>270</v>
      </c>
      <c r="E53" s="13">
        <f t="shared" si="6"/>
        <v>2070</v>
      </c>
    </row>
    <row r="54" spans="1:5" x14ac:dyDescent="0.3">
      <c r="A54" s="4" t="s">
        <v>33</v>
      </c>
      <c r="B54" s="5">
        <v>0</v>
      </c>
      <c r="C54" s="6">
        <v>0.15</v>
      </c>
      <c r="D54" s="5">
        <f>B54*C54</f>
        <v>0</v>
      </c>
      <c r="E54" s="13">
        <f t="shared" si="6"/>
        <v>0</v>
      </c>
    </row>
    <row r="55" spans="1:5" x14ac:dyDescent="0.3">
      <c r="A55" s="8" t="s">
        <v>14</v>
      </c>
      <c r="B55" s="5">
        <v>45600</v>
      </c>
      <c r="C55" s="6">
        <v>0.15</v>
      </c>
      <c r="D55" s="5">
        <f>B55*C55</f>
        <v>6840</v>
      </c>
      <c r="E55" s="13">
        <f t="shared" si="6"/>
        <v>52440</v>
      </c>
    </row>
    <row r="56" spans="1:5" x14ac:dyDescent="0.3">
      <c r="A56" s="4" t="s">
        <v>21</v>
      </c>
      <c r="B56" s="5">
        <v>0</v>
      </c>
      <c r="C56" s="6">
        <v>0.15</v>
      </c>
      <c r="D56" s="5">
        <f>B56*C56</f>
        <v>0</v>
      </c>
      <c r="E56" s="13">
        <f t="shared" si="6"/>
        <v>0</v>
      </c>
    </row>
    <row r="57" spans="1:5" x14ac:dyDescent="0.3">
      <c r="A57" s="4" t="s">
        <v>5</v>
      </c>
      <c r="B57" s="5">
        <v>42000</v>
      </c>
      <c r="C57" s="6">
        <v>0.15</v>
      </c>
      <c r="D57" s="5">
        <f t="shared" ref="D57:D66" si="7">B57*C57</f>
        <v>6300</v>
      </c>
      <c r="E57" s="13">
        <f t="shared" si="6"/>
        <v>48300</v>
      </c>
    </row>
    <row r="58" spans="1:5" x14ac:dyDescent="0.3">
      <c r="A58" s="4" t="s">
        <v>7</v>
      </c>
      <c r="B58" s="5">
        <v>9000</v>
      </c>
      <c r="C58" s="6">
        <v>0.15</v>
      </c>
      <c r="D58" s="5">
        <f t="shared" si="7"/>
        <v>1350</v>
      </c>
      <c r="E58" s="13">
        <f t="shared" si="6"/>
        <v>10350</v>
      </c>
    </row>
    <row r="59" spans="1:5" x14ac:dyDescent="0.3">
      <c r="A59" s="4" t="s">
        <v>8</v>
      </c>
      <c r="B59" s="5">
        <v>3000</v>
      </c>
      <c r="C59" s="6">
        <v>0.15</v>
      </c>
      <c r="D59" s="5">
        <f t="shared" si="7"/>
        <v>450</v>
      </c>
      <c r="E59" s="13">
        <f t="shared" si="6"/>
        <v>3450</v>
      </c>
    </row>
    <row r="60" spans="1:5" x14ac:dyDescent="0.3">
      <c r="A60" s="4" t="s">
        <v>9</v>
      </c>
      <c r="B60" s="5">
        <v>165327.11999999997</v>
      </c>
      <c r="C60" s="6">
        <v>0.15</v>
      </c>
      <c r="D60" s="5">
        <f t="shared" si="7"/>
        <v>24799.067999999996</v>
      </c>
      <c r="E60" s="13">
        <f t="shared" si="6"/>
        <v>190126.18799999997</v>
      </c>
    </row>
    <row r="61" spans="1:5" x14ac:dyDescent="0.3">
      <c r="A61" s="4" t="s">
        <v>22</v>
      </c>
      <c r="B61" s="5">
        <v>0</v>
      </c>
      <c r="C61" s="6">
        <v>0.15</v>
      </c>
      <c r="D61" s="5">
        <f t="shared" si="7"/>
        <v>0</v>
      </c>
      <c r="E61" s="13">
        <f t="shared" si="6"/>
        <v>0</v>
      </c>
    </row>
    <row r="62" spans="1:5" x14ac:dyDescent="0.3">
      <c r="A62" s="4" t="s">
        <v>34</v>
      </c>
      <c r="B62" s="5">
        <v>108000</v>
      </c>
      <c r="C62" s="6">
        <v>0.15</v>
      </c>
      <c r="D62" s="5">
        <f t="shared" si="7"/>
        <v>16200</v>
      </c>
      <c r="E62" s="13">
        <f t="shared" si="6"/>
        <v>124200</v>
      </c>
    </row>
    <row r="63" spans="1:5" x14ac:dyDescent="0.3">
      <c r="A63" s="4" t="s">
        <v>24</v>
      </c>
      <c r="B63" s="5">
        <v>150000</v>
      </c>
      <c r="C63" s="6">
        <v>0.15</v>
      </c>
      <c r="D63" s="5">
        <f t="shared" si="7"/>
        <v>22500</v>
      </c>
      <c r="E63" s="13">
        <f t="shared" si="6"/>
        <v>172500</v>
      </c>
    </row>
    <row r="64" spans="1:5" x14ac:dyDescent="0.3">
      <c r="A64" s="4" t="s">
        <v>35</v>
      </c>
      <c r="B64" s="5">
        <v>126000</v>
      </c>
      <c r="C64" s="6">
        <v>0.15</v>
      </c>
      <c r="D64" s="5">
        <f t="shared" si="7"/>
        <v>18900</v>
      </c>
      <c r="E64" s="13">
        <f t="shared" si="6"/>
        <v>144900</v>
      </c>
    </row>
    <row r="65" spans="1:5" x14ac:dyDescent="0.3">
      <c r="A65" s="4" t="s">
        <v>31</v>
      </c>
      <c r="B65" s="5">
        <v>0</v>
      </c>
      <c r="C65" s="6">
        <v>0.15</v>
      </c>
      <c r="D65" s="5">
        <f t="shared" si="7"/>
        <v>0</v>
      </c>
      <c r="E65" s="13">
        <f t="shared" si="6"/>
        <v>0</v>
      </c>
    </row>
    <row r="66" spans="1:5" x14ac:dyDescent="0.3">
      <c r="A66" s="4" t="s">
        <v>15</v>
      </c>
      <c r="B66" s="5">
        <v>4200</v>
      </c>
      <c r="C66" s="6">
        <v>0.15</v>
      </c>
      <c r="D66" s="5">
        <f t="shared" si="7"/>
        <v>630</v>
      </c>
      <c r="E66" s="13">
        <f t="shared" si="6"/>
        <v>4830</v>
      </c>
    </row>
    <row r="67" spans="1:5" ht="15" thickBot="1" x14ac:dyDescent="0.35">
      <c r="A67" s="9" t="s">
        <v>17</v>
      </c>
      <c r="B67" s="10">
        <f>SUM(B52:B66)</f>
        <v>660327.12</v>
      </c>
      <c r="C67" s="11"/>
      <c r="D67" s="11"/>
      <c r="E67" s="14">
        <f>SUM(E52:E66)</f>
        <v>759376.18799999997</v>
      </c>
    </row>
    <row r="68" spans="1:5" ht="15" thickTop="1" x14ac:dyDescent="0.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Business Behind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Mothushi Moifo</dc:creator>
  <cp:lastModifiedBy>Mothushi Moifo</cp:lastModifiedBy>
  <dcterms:created xsi:type="dcterms:W3CDTF">2021-04-16T08:23:20Z</dcterms:created>
  <dcterms:modified xsi:type="dcterms:W3CDTF">2021-04-16T10:45:06Z</dcterms:modified>
</cp:coreProperties>
</file>